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2" i="7"/>
  <c r="D12"/>
  <c r="D12" i="1"/>
  <c r="C12"/>
  <c r="D22" i="6"/>
  <c r="D19"/>
  <c r="D26"/>
  <c r="D28" s="1"/>
  <c r="D20"/>
  <c r="D12"/>
  <c r="C28"/>
  <c r="C22"/>
  <c r="C15"/>
  <c r="C13"/>
  <c r="C12" s="1"/>
  <c r="D22" i="2"/>
  <c r="D28"/>
  <c r="D19"/>
  <c r="D15"/>
  <c r="D13" s="1"/>
  <c r="D12" s="1"/>
  <c r="C28"/>
  <c r="C22"/>
  <c r="C15"/>
  <c r="C13" s="1"/>
  <c r="C12" s="1"/>
</calcChain>
</file>

<file path=xl/sharedStrings.xml><?xml version="1.0" encoding="utf-8"?>
<sst xmlns="http://schemas.openxmlformats.org/spreadsheetml/2006/main" count="566" uniqueCount="76">
  <si>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</si>
  <si>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</si>
  <si>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</si>
  <si>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</si>
  <si>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</si>
  <si>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</si>
  <si>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</si>
  <si>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</si>
  <si>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</si>
  <si>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</si>
  <si>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</si>
  <si>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</si>
  <si>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</si>
  <si>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</si>
  <si>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</si>
  <si>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</si>
  <si>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</si>
  <si>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</si>
  <si>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</si>
  <si>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</si>
  <si>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</si>
  <si>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</si>
  <si>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</si>
  <si>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</si>
  <si>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</si>
  <si>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</si>
  <si>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</si>
  <si>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</si>
  <si>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</si>
  <si>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</si>
  <si>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</si>
  <si>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</si>
  <si>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</si>
  <si>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</si>
  <si>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</si>
  <si>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</si>
  <si>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</si>
  <si>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</si>
  <si>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</si>
  <si>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</si>
  <si>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4.Затраты фонда всеобщего обязательного среднего образования</t>
  </si>
  <si>
    <t>5. Текущий ремонт помещений и оборудования</t>
  </si>
  <si>
    <r>
      <t xml:space="preserve">6.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</si>
  <si>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7.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</si>
  <si>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</si>
  <si>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</si>
  <si>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7.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</si>
  <si>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4. Налоги и другие обязательные платежи в бюджет</t>
  </si>
  <si>
    <t>5.Расходы на топливо и гарюче-смазочных материалов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</si>
  <si>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</si>
  <si>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</si>
  <si>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t xml:space="preserve">8. Расходы по прочим услугам и работам  
</t>
  </si>
  <si>
    <t>9.Затраты фонда всеобщего обязательного среднего образования</t>
  </si>
  <si>
    <t>10. Текущий ремонт помещений и оборудования</t>
  </si>
  <si>
    <r>
      <t xml:space="preserve">11.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</si>
  <si>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</si>
  <si>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13.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</si>
  <si>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</si>
  <si>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</si>
  <si>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</si>
  <si>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</si>
  <si>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</si>
  <si>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</si>
  <si>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</si>
  <si>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3.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</si>
  <si>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</si>
  <si>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КГУ " Маральдинская НОШ Щербактинского района"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</si>
  <si>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</si>
  <si>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</si>
  <si>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</si>
  <si>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</si>
  <si>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5. 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</si>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</sst>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0" borderId="0" xfId="0" applyNumberFormat="1" applyFont="1"/>
    <xf numFmtId="1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D30" sqref="D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70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62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9"/>
      <c r="D12" s="32"/>
      <c r="E12" s="9"/>
    </row>
    <row r="13" spans="1:5" ht="24.75" customHeight="1">
      <c r="A13" s="7" t="s">
        <v>12</v>
      </c>
      <c r="B13" s="8" t="s">
        <v>3</v>
      </c>
      <c r="C13" s="32"/>
      <c r="D13" s="32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/>
      <c r="D15" s="32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32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16</v>
      </c>
      <c r="B20" s="8" t="s">
        <v>3</v>
      </c>
      <c r="C20" s="32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23"/>
      <c r="D22" s="9"/>
      <c r="E22" s="9"/>
    </row>
    <row r="23" spans="1:5" ht="25.5">
      <c r="A23" s="9" t="s">
        <v>15</v>
      </c>
      <c r="B23" s="8" t="s">
        <v>3</v>
      </c>
      <c r="C23" s="32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23"/>
      <c r="D25" s="9"/>
      <c r="E25" s="9"/>
    </row>
    <row r="26" spans="1:5" ht="24.75" customHeight="1">
      <c r="A26" s="7" t="s">
        <v>47</v>
      </c>
      <c r="B26" s="8" t="s">
        <v>3</v>
      </c>
      <c r="C26" s="32"/>
      <c r="D26" s="32"/>
      <c r="E26" s="9"/>
    </row>
    <row r="27" spans="1:5" ht="24.75" customHeight="1">
      <c r="A27" s="43" t="s">
        <v>71</v>
      </c>
      <c r="B27" s="8" t="s">
        <v>3</v>
      </c>
      <c r="C27" s="32"/>
      <c r="D27" s="32"/>
      <c r="E27" s="9"/>
    </row>
    <row r="28" spans="1:5" ht="33" customHeight="1">
      <c r="A28" s="14" t="s">
        <v>72</v>
      </c>
      <c r="B28" s="8" t="s">
        <v>3</v>
      </c>
      <c r="C28" s="32"/>
      <c r="D28" s="32"/>
      <c r="E28" s="9"/>
    </row>
    <row r="29" spans="1:5" ht="25.5">
      <c r="A29" s="31" t="s">
        <v>73</v>
      </c>
      <c r="B29" s="8" t="s">
        <v>3</v>
      </c>
      <c r="C29" s="32"/>
      <c r="D29" s="32"/>
      <c r="E29" s="9"/>
    </row>
    <row r="30" spans="1:5" ht="26.25" customHeight="1">
      <c r="A30" s="31" t="s">
        <v>51</v>
      </c>
      <c r="B30" s="8" t="s">
        <v>3</v>
      </c>
      <c r="C30" s="32"/>
      <c r="D30" s="32"/>
      <c r="E30" s="9"/>
    </row>
    <row r="31" spans="1:5" ht="36.75">
      <c r="A31" s="14" t="s">
        <v>74</v>
      </c>
      <c r="B31" s="8" t="s">
        <v>3</v>
      </c>
      <c r="C31" s="32"/>
      <c r="D31" s="32"/>
      <c r="E31" s="9"/>
    </row>
    <row r="32" spans="1:5" ht="38.25" customHeight="1">
      <c r="A32" s="14" t="s">
        <v>75</v>
      </c>
      <c r="B32" s="8" t="s">
        <v>3</v>
      </c>
      <c r="C32" s="32"/>
      <c r="D32" s="32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A13" sqref="A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70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65</v>
      </c>
    </row>
    <row r="8" spans="1:5" ht="13.5" customHeight="1">
      <c r="A8" s="1"/>
    </row>
    <row r="9" spans="1:5">
      <c r="A9" s="38" t="s">
        <v>39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19"/>
      <c r="E12" s="19"/>
    </row>
    <row r="13" spans="1:5" ht="25.5" customHeight="1">
      <c r="A13" s="18" t="s">
        <v>12</v>
      </c>
      <c r="B13" s="8" t="s">
        <v>3</v>
      </c>
      <c r="C13" s="24"/>
      <c r="D13" s="24"/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24"/>
      <c r="D15" s="24"/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/>
      <c r="D17" s="19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35</v>
      </c>
      <c r="B19" s="8" t="s">
        <v>36</v>
      </c>
      <c r="C19" s="20"/>
      <c r="D19" s="19"/>
      <c r="E19" s="19"/>
    </row>
    <row r="20" spans="1:5" ht="25.5" customHeight="1">
      <c r="A20" s="19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35</v>
      </c>
      <c r="B22" s="8" t="s">
        <v>36</v>
      </c>
      <c r="C22" s="20"/>
      <c r="D22" s="19"/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/>
      <c r="D26" s="19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35</v>
      </c>
      <c r="B28" s="8" t="s">
        <v>36</v>
      </c>
      <c r="C28" s="20"/>
      <c r="D28" s="19"/>
      <c r="E28" s="19"/>
    </row>
    <row r="29" spans="1:5" ht="25.5" customHeight="1">
      <c r="A29" s="18" t="s">
        <v>6</v>
      </c>
      <c r="B29" s="8" t="s">
        <v>3</v>
      </c>
      <c r="C29" s="24"/>
      <c r="D29" s="24"/>
      <c r="E29" s="19"/>
    </row>
    <row r="30" spans="1:5" ht="30.75" customHeight="1">
      <c r="A30" s="19" t="s">
        <v>48</v>
      </c>
      <c r="B30" s="8" t="s">
        <v>3</v>
      </c>
      <c r="C30" s="24"/>
      <c r="D30" s="24"/>
      <c r="E30" s="19"/>
    </row>
    <row r="31" spans="1:5" ht="36.75">
      <c r="A31" s="14" t="s">
        <v>44</v>
      </c>
      <c r="B31" s="8" t="s">
        <v>3</v>
      </c>
      <c r="C31" s="24"/>
      <c r="D31" s="24"/>
      <c r="E31" s="19"/>
    </row>
    <row r="32" spans="1:5" ht="36" customHeight="1">
      <c r="A32" s="16" t="s">
        <v>45</v>
      </c>
      <c r="B32" s="8" t="s">
        <v>3</v>
      </c>
      <c r="C32" s="24"/>
      <c r="D32" s="24"/>
      <c r="E32" s="19"/>
    </row>
    <row r="33" spans="1:5" ht="37.5" customHeight="1">
      <c r="A33" s="29" t="s">
        <v>64</v>
      </c>
      <c r="B33" s="8" t="s">
        <v>3</v>
      </c>
      <c r="C33" s="24"/>
      <c r="D33" s="24"/>
      <c r="E33" s="19"/>
    </row>
    <row r="34" spans="1:5" ht="40.5">
      <c r="A34" s="14" t="s">
        <v>40</v>
      </c>
      <c r="B34" s="8" t="s">
        <v>3</v>
      </c>
      <c r="C34" s="24"/>
      <c r="D34" s="24"/>
      <c r="E34" s="19"/>
    </row>
    <row r="35" spans="1:5" ht="25.5" customHeight="1">
      <c r="A35" s="17" t="s">
        <v>41</v>
      </c>
      <c r="B35" s="8" t="s">
        <v>3</v>
      </c>
      <c r="C35" s="24"/>
      <c r="D35" s="24"/>
      <c r="E35" s="19"/>
    </row>
    <row r="36" spans="1:5" ht="36.75">
      <c r="A36" s="14" t="s">
        <v>42</v>
      </c>
      <c r="B36" s="8" t="s">
        <v>3</v>
      </c>
      <c r="C36" s="24"/>
      <c r="D36" s="24"/>
      <c r="E36" s="19"/>
    </row>
    <row r="37" spans="1:5" ht="36" customHeight="1">
      <c r="A37" s="14" t="s">
        <v>43</v>
      </c>
      <c r="B37" s="8" t="s">
        <v>3</v>
      </c>
      <c r="C37" s="24"/>
      <c r="D37" s="24"/>
      <c r="E37" s="19"/>
    </row>
    <row r="38" spans="1:5" ht="38.25" customHeight="1">
      <c r="A38" s="16" t="s">
        <v>46</v>
      </c>
      <c r="B38" s="8" t="s">
        <v>3</v>
      </c>
      <c r="C38" s="24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69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61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9"/>
      <c r="D12" s="9"/>
      <c r="E12" s="9"/>
    </row>
    <row r="13" spans="1:5" ht="24.75" customHeight="1">
      <c r="A13" s="7" t="s">
        <v>12</v>
      </c>
      <c r="B13" s="8" t="s">
        <v>3</v>
      </c>
      <c r="C13" s="32"/>
      <c r="D13" s="32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/>
      <c r="D15" s="32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16</v>
      </c>
      <c r="B20" s="8" t="s">
        <v>3</v>
      </c>
      <c r="C20" s="32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23"/>
      <c r="D22" s="9"/>
      <c r="E22" s="9"/>
    </row>
    <row r="23" spans="1:5" ht="25.5">
      <c r="A23" s="9" t="s">
        <v>15</v>
      </c>
      <c r="B23" s="8" t="s">
        <v>3</v>
      </c>
      <c r="C23" s="32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23"/>
      <c r="D25" s="9"/>
      <c r="E25" s="9"/>
    </row>
    <row r="26" spans="1:5" ht="24.75" customHeight="1">
      <c r="A26" s="7" t="s">
        <v>47</v>
      </c>
      <c r="B26" s="8" t="s">
        <v>3</v>
      </c>
      <c r="C26" s="32"/>
      <c r="D26" s="32"/>
      <c r="E26" s="9"/>
    </row>
    <row r="27" spans="1:5" ht="24.75" customHeight="1">
      <c r="A27" s="43" t="s">
        <v>71</v>
      </c>
      <c r="B27" s="8" t="s">
        <v>3</v>
      </c>
      <c r="C27" s="32"/>
      <c r="D27" s="32"/>
      <c r="E27" s="9"/>
    </row>
    <row r="28" spans="1:5" ht="33" customHeight="1">
      <c r="A28" s="14" t="s">
        <v>72</v>
      </c>
      <c r="B28" s="8" t="s">
        <v>3</v>
      </c>
      <c r="C28" s="9"/>
      <c r="D28" s="9"/>
      <c r="E28" s="9"/>
    </row>
    <row r="29" spans="1:5" ht="25.5">
      <c r="A29" s="31" t="s">
        <v>73</v>
      </c>
      <c r="B29" s="8" t="s">
        <v>3</v>
      </c>
      <c r="C29" s="9"/>
      <c r="D29" s="9"/>
      <c r="E29" s="9"/>
    </row>
    <row r="30" spans="1:5" ht="26.25" customHeight="1">
      <c r="A30" s="31" t="s">
        <v>51</v>
      </c>
      <c r="B30" s="8" t="s">
        <v>3</v>
      </c>
      <c r="C30" s="32"/>
      <c r="D30" s="32"/>
      <c r="E30" s="9"/>
    </row>
    <row r="31" spans="1:5" ht="36.75">
      <c r="A31" s="14" t="s">
        <v>74</v>
      </c>
      <c r="B31" s="8" t="s">
        <v>3</v>
      </c>
      <c r="C31" s="32"/>
      <c r="D31" s="32"/>
      <c r="E31" s="9"/>
    </row>
    <row r="32" spans="1:5" ht="38.25" customHeight="1">
      <c r="A32" s="14" t="s">
        <v>75</v>
      </c>
      <c r="B32" s="8" t="s">
        <v>3</v>
      </c>
      <c r="C32" s="32"/>
      <c r="D32" s="32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69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63</v>
      </c>
    </row>
    <row r="8" spans="1:5" ht="13.5" customHeight="1">
      <c r="A8" s="1"/>
    </row>
    <row r="9" spans="1:5">
      <c r="A9" s="38" t="s">
        <v>39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9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20"/>
      <c r="E12" s="19"/>
    </row>
    <row r="13" spans="1:5" ht="25.5" customHeight="1">
      <c r="A13" s="19" t="s">
        <v>12</v>
      </c>
      <c r="B13" s="8" t="s">
        <v>3</v>
      </c>
      <c r="C13" s="24"/>
      <c r="D13" s="24"/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9" t="s">
        <v>13</v>
      </c>
      <c r="B15" s="8" t="s">
        <v>3</v>
      </c>
      <c r="C15" s="24"/>
      <c r="D15" s="24"/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/>
      <c r="D17" s="20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35</v>
      </c>
      <c r="B19" s="8" t="s">
        <v>36</v>
      </c>
      <c r="C19" s="20"/>
      <c r="D19" s="19"/>
      <c r="E19" s="19"/>
    </row>
    <row r="20" spans="1:5" ht="25.5" customHeight="1">
      <c r="A20" s="19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35</v>
      </c>
      <c r="B22" s="8" t="s">
        <v>36</v>
      </c>
      <c r="C22" s="20"/>
      <c r="D22" s="19"/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/>
      <c r="D26" s="20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35</v>
      </c>
      <c r="B28" s="8" t="s">
        <v>36</v>
      </c>
      <c r="C28" s="20"/>
      <c r="D28" s="19"/>
      <c r="E28" s="19"/>
    </row>
    <row r="29" spans="1:5" ht="24" customHeight="1">
      <c r="A29" s="19" t="s">
        <v>47</v>
      </c>
      <c r="B29" s="8" t="s">
        <v>3</v>
      </c>
      <c r="C29" s="24"/>
      <c r="D29" s="24"/>
      <c r="E29" s="19"/>
    </row>
    <row r="30" spans="1:5" ht="32.25" customHeight="1">
      <c r="A30" s="19" t="s">
        <v>48</v>
      </c>
      <c r="B30" s="8" t="s">
        <v>3</v>
      </c>
      <c r="C30" s="24"/>
      <c r="D30" s="24"/>
      <c r="E30" s="19"/>
    </row>
    <row r="31" spans="1:5" ht="36.75">
      <c r="A31" s="16" t="s">
        <v>49</v>
      </c>
      <c r="B31" s="8" t="s">
        <v>3</v>
      </c>
      <c r="C31" s="24"/>
      <c r="D31" s="24"/>
      <c r="E31" s="19"/>
    </row>
    <row r="32" spans="1:5" ht="36" customHeight="1">
      <c r="A32" s="16" t="s">
        <v>50</v>
      </c>
      <c r="B32" s="8" t="s">
        <v>3</v>
      </c>
      <c r="C32" s="24"/>
      <c r="D32" s="24"/>
      <c r="E32" s="19"/>
    </row>
    <row r="33" spans="1:5" ht="28.5" customHeight="1">
      <c r="A33" s="29" t="s">
        <v>51</v>
      </c>
      <c r="B33" s="8" t="s">
        <v>3</v>
      </c>
      <c r="C33" s="24"/>
      <c r="D33" s="24"/>
      <c r="E33" s="19"/>
    </row>
    <row r="34" spans="1:5" ht="40.5">
      <c r="A34" s="16" t="s">
        <v>52</v>
      </c>
      <c r="B34" s="8" t="s">
        <v>3</v>
      </c>
      <c r="C34" s="24"/>
      <c r="D34" s="24"/>
      <c r="E34" s="19"/>
    </row>
    <row r="35" spans="1:5" ht="25.5" customHeight="1">
      <c r="A35" s="30" t="s">
        <v>53</v>
      </c>
      <c r="B35" s="8" t="s">
        <v>3</v>
      </c>
      <c r="C35" s="24"/>
      <c r="D35" s="24"/>
      <c r="E35" s="19"/>
    </row>
    <row r="36" spans="1:5" ht="36.75">
      <c r="A36" s="16" t="s">
        <v>54</v>
      </c>
      <c r="B36" s="8" t="s">
        <v>3</v>
      </c>
      <c r="C36" s="24"/>
      <c r="D36" s="24"/>
      <c r="E36" s="19"/>
    </row>
    <row r="37" spans="1:5" ht="36" customHeight="1">
      <c r="A37" s="16" t="s">
        <v>55</v>
      </c>
      <c r="B37" s="8" t="s">
        <v>3</v>
      </c>
      <c r="C37" s="24"/>
      <c r="D37" s="24"/>
      <c r="E37" s="19"/>
    </row>
    <row r="38" spans="1:5" ht="38.25" customHeight="1">
      <c r="A38" s="16" t="s">
        <v>56</v>
      </c>
      <c r="B38" s="8" t="s">
        <v>3</v>
      </c>
      <c r="C38" s="24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2"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68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60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32">
        <f>C13/C11</f>
        <v>554.25</v>
      </c>
      <c r="D12" s="32">
        <f>D13/D11</f>
        <v>167.75</v>
      </c>
      <c r="E12" s="9"/>
    </row>
    <row r="13" spans="1:5" ht="24.75" customHeight="1">
      <c r="A13" s="7" t="s">
        <v>12</v>
      </c>
      <c r="B13" s="8" t="s">
        <v>3</v>
      </c>
      <c r="C13" s="7">
        <v>4434</v>
      </c>
      <c r="D13" s="7">
        <v>1342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42">
        <v>3780</v>
      </c>
      <c r="D15" s="42">
        <v>1188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299.7</v>
      </c>
      <c r="D17" s="9">
        <v>106.8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12487</v>
      </c>
      <c r="D19" s="9">
        <v>17800</v>
      </c>
      <c r="E19" s="9"/>
    </row>
    <row r="20" spans="1:5" ht="25.5">
      <c r="A20" s="9" t="s">
        <v>16</v>
      </c>
      <c r="B20" s="8" t="s">
        <v>3</v>
      </c>
      <c r="C20" s="32">
        <v>2064.8000000000002</v>
      </c>
      <c r="D20" s="9">
        <v>667.7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23">
        <v>86035</v>
      </c>
      <c r="D22" s="9">
        <v>111283</v>
      </c>
      <c r="E22" s="9"/>
    </row>
    <row r="23" spans="1:5" ht="25.5">
      <c r="A23" s="9" t="s">
        <v>15</v>
      </c>
      <c r="B23" s="8" t="s">
        <v>3</v>
      </c>
      <c r="C23" s="32">
        <v>1415.5</v>
      </c>
      <c r="D23" s="9">
        <v>413.5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35</v>
      </c>
      <c r="B25" s="8" t="s">
        <v>36</v>
      </c>
      <c r="C25" s="23">
        <v>58979</v>
      </c>
      <c r="D25" s="9">
        <v>68917</v>
      </c>
      <c r="E25" s="9"/>
    </row>
    <row r="26" spans="1:5" ht="24.75" customHeight="1">
      <c r="A26" s="7" t="s">
        <v>47</v>
      </c>
      <c r="B26" s="8" t="s">
        <v>3</v>
      </c>
      <c r="C26" s="7">
        <v>374</v>
      </c>
      <c r="D26" s="7">
        <v>105</v>
      </c>
      <c r="E26" s="9"/>
    </row>
    <row r="27" spans="1:5" ht="24.75" customHeight="1">
      <c r="A27" s="43" t="s">
        <v>71</v>
      </c>
      <c r="B27" s="8" t="s">
        <v>3</v>
      </c>
      <c r="C27" s="7">
        <v>242</v>
      </c>
      <c r="D27" s="7">
        <v>45</v>
      </c>
      <c r="E27" s="9"/>
    </row>
    <row r="28" spans="1:5" ht="36" customHeight="1">
      <c r="A28" s="14" t="s">
        <v>72</v>
      </c>
      <c r="B28" s="8" t="s">
        <v>3</v>
      </c>
      <c r="C28" s="7"/>
      <c r="D28" s="7"/>
      <c r="E28" s="9"/>
    </row>
    <row r="29" spans="1:5" ht="25.5">
      <c r="A29" s="31" t="s">
        <v>73</v>
      </c>
      <c r="B29" s="8" t="s">
        <v>3</v>
      </c>
      <c r="C29" s="7"/>
      <c r="D29" s="7"/>
      <c r="E29" s="9"/>
    </row>
    <row r="30" spans="1:5" ht="26.25" customHeight="1">
      <c r="A30" s="31" t="s">
        <v>51</v>
      </c>
      <c r="B30" s="8" t="s">
        <v>3</v>
      </c>
      <c r="C30" s="7">
        <v>13</v>
      </c>
      <c r="D30" s="7">
        <v>4</v>
      </c>
      <c r="E30" s="9"/>
    </row>
    <row r="31" spans="1:5" ht="36.75">
      <c r="A31" s="14" t="s">
        <v>74</v>
      </c>
      <c r="B31" s="8" t="s">
        <v>3</v>
      </c>
      <c r="C31" s="7"/>
      <c r="D31" s="7"/>
      <c r="E31" s="9"/>
    </row>
    <row r="32" spans="1:5" ht="38.25" customHeight="1">
      <c r="A32" s="14" t="s">
        <v>75</v>
      </c>
      <c r="B32" s="8" t="s">
        <v>3</v>
      </c>
      <c r="C32" s="7">
        <v>25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topLeftCell="A22" workbookViewId="0">
      <selection activeCell="D34" sqref="D3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68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60</v>
      </c>
    </row>
    <row r="8" spans="1:5" ht="13.5" customHeight="1">
      <c r="A8" s="1"/>
    </row>
    <row r="9" spans="1:5">
      <c r="A9" s="38" t="s">
        <v>39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4</v>
      </c>
      <c r="D11" s="19">
        <v>4</v>
      </c>
      <c r="E11" s="19"/>
    </row>
    <row r="12" spans="1:5" ht="25.5" customHeight="1">
      <c r="A12" s="21" t="s">
        <v>31</v>
      </c>
      <c r="B12" s="8" t="s">
        <v>3</v>
      </c>
      <c r="C12" s="34">
        <f>C13/C11</f>
        <v>3461</v>
      </c>
      <c r="D12" s="34">
        <f>D13/D11</f>
        <v>985.5</v>
      </c>
      <c r="E12" s="19"/>
    </row>
    <row r="13" spans="1:5" ht="25.5" customHeight="1">
      <c r="A13" s="18" t="s">
        <v>12</v>
      </c>
      <c r="B13" s="8" t="s">
        <v>3</v>
      </c>
      <c r="C13" s="40">
        <f>C15+C29+C30+C31+C32+C33+C35+C37+C38</f>
        <v>13844</v>
      </c>
      <c r="D13" s="41">
        <v>3942</v>
      </c>
      <c r="E13" s="19"/>
    </row>
    <row r="14" spans="1:5">
      <c r="A14" s="22" t="s">
        <v>1</v>
      </c>
      <c r="B14" s="11"/>
      <c r="C14" s="41"/>
      <c r="D14" s="41"/>
      <c r="E14" s="19"/>
    </row>
    <row r="15" spans="1:5" ht="24.75" customHeight="1">
      <c r="A15" s="18" t="s">
        <v>13</v>
      </c>
      <c r="B15" s="8" t="s">
        <v>3</v>
      </c>
      <c r="C15" s="40">
        <f>C17+C20+C26</f>
        <v>10701</v>
      </c>
      <c r="D15" s="41">
        <v>3212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341</v>
      </c>
      <c r="D17" s="19">
        <v>104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113666</v>
      </c>
      <c r="D19" s="19">
        <f>D17/3/D18*1000</f>
        <v>138666.66666666666</v>
      </c>
      <c r="E19" s="19"/>
    </row>
    <row r="20" spans="1:5" ht="25.5" customHeight="1">
      <c r="A20" s="19" t="s">
        <v>28</v>
      </c>
      <c r="B20" s="8" t="s">
        <v>3</v>
      </c>
      <c r="C20" s="19">
        <v>7720</v>
      </c>
      <c r="D20" s="19">
        <f>C20*30/100</f>
        <v>2316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f>C20/12/C21*1000</f>
        <v>156528.79156528792</v>
      </c>
      <c r="D22" s="19">
        <f>D20/3/D21*1000</f>
        <v>187834.54987834548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2640</v>
      </c>
      <c r="D26" s="19">
        <f>C26*30/100</f>
        <v>792</v>
      </c>
      <c r="E26" s="19"/>
    </row>
    <row r="27" spans="1:5">
      <c r="A27" s="12" t="s">
        <v>5</v>
      </c>
      <c r="B27" s="13" t="s">
        <v>4</v>
      </c>
      <c r="C27" s="19">
        <v>3.64</v>
      </c>
      <c r="D27" s="19">
        <v>3.64</v>
      </c>
      <c r="E27" s="19"/>
    </row>
    <row r="28" spans="1:5" ht="20.25" customHeight="1">
      <c r="A28" s="12" t="s">
        <v>35</v>
      </c>
      <c r="B28" s="8" t="s">
        <v>36</v>
      </c>
      <c r="C28" s="20">
        <f>C26/12/C27*1000</f>
        <v>60439.560439560439</v>
      </c>
      <c r="D28" s="19">
        <f>D26/3/D27*1000</f>
        <v>72527.472527472521</v>
      </c>
      <c r="E28" s="19"/>
    </row>
    <row r="29" spans="1:5" ht="24" customHeight="1">
      <c r="A29" s="19" t="s">
        <v>47</v>
      </c>
      <c r="B29" s="8" t="s">
        <v>3</v>
      </c>
      <c r="C29" s="41">
        <v>1070</v>
      </c>
      <c r="D29" s="41">
        <v>311</v>
      </c>
      <c r="E29" s="19"/>
    </row>
    <row r="30" spans="1:5" ht="26.25" customHeight="1">
      <c r="A30" s="19" t="s">
        <v>48</v>
      </c>
      <c r="B30" s="8" t="s">
        <v>3</v>
      </c>
      <c r="C30" s="41">
        <v>617</v>
      </c>
      <c r="D30" s="41"/>
      <c r="E30" s="19"/>
    </row>
    <row r="31" spans="1:5" ht="35.25" customHeight="1">
      <c r="A31" s="16" t="s">
        <v>49</v>
      </c>
      <c r="B31" s="8" t="s">
        <v>3</v>
      </c>
      <c r="C31" s="41">
        <v>265</v>
      </c>
      <c r="D31" s="41">
        <v>54</v>
      </c>
      <c r="E31" s="19"/>
    </row>
    <row r="32" spans="1:5" ht="36" customHeight="1">
      <c r="A32" s="16" t="s">
        <v>50</v>
      </c>
      <c r="B32" s="8" t="s">
        <v>3</v>
      </c>
      <c r="C32" s="41">
        <v>434</v>
      </c>
      <c r="D32" s="41">
        <v>129</v>
      </c>
      <c r="E32" s="19"/>
    </row>
    <row r="33" spans="1:5" ht="27.75" customHeight="1">
      <c r="A33" s="29" t="s">
        <v>51</v>
      </c>
      <c r="B33" s="8" t="s">
        <v>3</v>
      </c>
      <c r="C33" s="41">
        <v>292</v>
      </c>
      <c r="D33" s="41">
        <v>34</v>
      </c>
      <c r="E33" s="19"/>
    </row>
    <row r="34" spans="1:5" ht="40.5">
      <c r="A34" s="16" t="s">
        <v>57</v>
      </c>
      <c r="B34" s="8" t="s">
        <v>3</v>
      </c>
      <c r="C34" s="41"/>
      <c r="D34" s="41"/>
      <c r="E34" s="19"/>
    </row>
    <row r="35" spans="1:5" ht="25.5" customHeight="1">
      <c r="A35" s="30" t="s">
        <v>53</v>
      </c>
      <c r="B35" s="8" t="s">
        <v>3</v>
      </c>
      <c r="C35" s="41">
        <v>52</v>
      </c>
      <c r="D35" s="41">
        <v>52</v>
      </c>
      <c r="E35" s="19"/>
    </row>
    <row r="36" spans="1:5" ht="36.75">
      <c r="A36" s="16" t="s">
        <v>54</v>
      </c>
      <c r="B36" s="8" t="s">
        <v>3</v>
      </c>
      <c r="C36" s="41"/>
      <c r="D36" s="41"/>
      <c r="E36" s="19"/>
    </row>
    <row r="37" spans="1:5" ht="36" customHeight="1">
      <c r="A37" s="16" t="s">
        <v>55</v>
      </c>
      <c r="B37" s="8" t="s">
        <v>3</v>
      </c>
      <c r="C37" s="41">
        <v>144</v>
      </c>
      <c r="D37" s="41">
        <v>17</v>
      </c>
      <c r="E37" s="19"/>
    </row>
    <row r="38" spans="1:5" ht="38.25" customHeight="1">
      <c r="A38" s="16" t="s">
        <v>56</v>
      </c>
      <c r="B38" s="8" t="s">
        <v>3</v>
      </c>
      <c r="C38" s="41">
        <v>269</v>
      </c>
      <c r="D38" s="41">
        <v>133</v>
      </c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67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66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59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32">
        <f>C13/C11</f>
        <v>554.25</v>
      </c>
      <c r="D12" s="32">
        <f>D13/D11</f>
        <v>135.625</v>
      </c>
      <c r="E12" s="9"/>
    </row>
    <row r="13" spans="1:5" ht="24.75" customHeight="1">
      <c r="A13" s="7" t="s">
        <v>12</v>
      </c>
      <c r="B13" s="8" t="s">
        <v>3</v>
      </c>
      <c r="C13" s="7">
        <v>4434</v>
      </c>
      <c r="D13" s="7">
        <v>1085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42">
        <v>3780</v>
      </c>
      <c r="D15" s="42">
        <v>900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299.7</v>
      </c>
      <c r="D17" s="9">
        <v>69.7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12487</v>
      </c>
      <c r="D19" s="9">
        <v>11614</v>
      </c>
      <c r="E19" s="9"/>
    </row>
    <row r="20" spans="1:5" ht="25.5">
      <c r="A20" s="9" t="s">
        <v>16</v>
      </c>
      <c r="B20" s="8" t="s">
        <v>3</v>
      </c>
      <c r="C20" s="32">
        <v>2064.8000000000002</v>
      </c>
      <c r="D20" s="9">
        <v>497.1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23">
        <v>86035</v>
      </c>
      <c r="D22" s="9">
        <v>82855</v>
      </c>
      <c r="E22" s="9"/>
    </row>
    <row r="23" spans="1:5" ht="25.5">
      <c r="A23" s="9" t="s">
        <v>15</v>
      </c>
      <c r="B23" s="8" t="s">
        <v>3</v>
      </c>
      <c r="C23" s="32">
        <v>1415.5</v>
      </c>
      <c r="D23" s="9">
        <v>333.2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35</v>
      </c>
      <c r="B25" s="8" t="s">
        <v>36</v>
      </c>
      <c r="C25" s="23">
        <v>58979</v>
      </c>
      <c r="D25" s="9">
        <v>55533</v>
      </c>
      <c r="E25" s="9"/>
    </row>
    <row r="26" spans="1:5" ht="27" customHeight="1">
      <c r="A26" s="43" t="s">
        <v>47</v>
      </c>
      <c r="B26" s="8" t="s">
        <v>3</v>
      </c>
      <c r="C26" s="7">
        <v>374</v>
      </c>
      <c r="D26" s="7">
        <v>93</v>
      </c>
      <c r="E26" s="9"/>
    </row>
    <row r="27" spans="1:5" ht="29.25" customHeight="1">
      <c r="A27" s="43" t="s">
        <v>71</v>
      </c>
      <c r="B27" s="8" t="s">
        <v>3</v>
      </c>
      <c r="C27" s="7">
        <v>242</v>
      </c>
      <c r="D27" s="7">
        <v>64</v>
      </c>
      <c r="E27" s="9"/>
    </row>
    <row r="28" spans="1:5" ht="34.5" customHeight="1">
      <c r="A28" s="14" t="s">
        <v>72</v>
      </c>
      <c r="B28" s="8" t="s">
        <v>3</v>
      </c>
      <c r="C28" s="7"/>
      <c r="D28" s="7"/>
      <c r="E28" s="9"/>
    </row>
    <row r="29" spans="1:5" ht="25.5">
      <c r="A29" s="31" t="s">
        <v>73</v>
      </c>
      <c r="B29" s="8" t="s">
        <v>3</v>
      </c>
      <c r="C29" s="7"/>
      <c r="D29" s="7"/>
      <c r="E29" s="9"/>
    </row>
    <row r="30" spans="1:5" ht="24.75" customHeight="1">
      <c r="A30" s="31" t="s">
        <v>51</v>
      </c>
      <c r="B30" s="8" t="s">
        <v>3</v>
      </c>
      <c r="C30" s="7">
        <v>13</v>
      </c>
      <c r="D30" s="7">
        <v>3</v>
      </c>
      <c r="E30" s="9"/>
    </row>
    <row r="31" spans="1:5" ht="36.75">
      <c r="A31" s="14" t="s">
        <v>74</v>
      </c>
      <c r="B31" s="8" t="s">
        <v>3</v>
      </c>
      <c r="C31" s="7"/>
      <c r="D31" s="7"/>
      <c r="E31" s="9"/>
    </row>
    <row r="32" spans="1:5" ht="38.25" customHeight="1">
      <c r="A32" s="14" t="s">
        <v>75</v>
      </c>
      <c r="B32" s="8" t="s">
        <v>3</v>
      </c>
      <c r="C32" s="7">
        <v>25</v>
      </c>
      <c r="D32" s="7">
        <v>25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topLeftCell="A28" workbookViewId="0">
      <selection activeCell="D36" sqref="D3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35" t="s">
        <v>19</v>
      </c>
      <c r="B1" s="35"/>
      <c r="C1" s="35"/>
      <c r="D1" s="35"/>
      <c r="E1" s="35"/>
    </row>
    <row r="2" spans="1:7">
      <c r="A2" s="35" t="s">
        <v>67</v>
      </c>
      <c r="B2" s="35"/>
      <c r="C2" s="35"/>
      <c r="D2" s="35"/>
      <c r="E2" s="35"/>
    </row>
    <row r="3" spans="1:7" ht="14.25" customHeight="1">
      <c r="A3" s="1"/>
    </row>
    <row r="4" spans="1:7">
      <c r="A4" s="36" t="s">
        <v>66</v>
      </c>
      <c r="B4" s="36"/>
      <c r="C4" s="36"/>
      <c r="D4" s="36"/>
      <c r="E4" s="36"/>
    </row>
    <row r="5" spans="1:7" ht="15.75" customHeight="1">
      <c r="A5" s="37" t="s">
        <v>21</v>
      </c>
      <c r="B5" s="37"/>
      <c r="C5" s="37"/>
      <c r="D5" s="37"/>
      <c r="E5" s="37"/>
    </row>
    <row r="6" spans="1:7" ht="12" customHeight="1">
      <c r="A6" s="4"/>
    </row>
    <row r="7" spans="1:7">
      <c r="A7" s="15" t="s">
        <v>59</v>
      </c>
    </row>
    <row r="8" spans="1:7" ht="13.5" customHeight="1">
      <c r="A8" s="1"/>
    </row>
    <row r="9" spans="1:7">
      <c r="A9" s="38" t="s">
        <v>39</v>
      </c>
      <c r="B9" s="39" t="s">
        <v>24</v>
      </c>
      <c r="C9" s="38">
        <v>2020</v>
      </c>
      <c r="D9" s="38"/>
      <c r="E9" s="38"/>
    </row>
    <row r="10" spans="1:7" ht="40.5">
      <c r="A10" s="38"/>
      <c r="B10" s="39"/>
      <c r="C10" s="5" t="s">
        <v>25</v>
      </c>
      <c r="D10" s="5" t="s">
        <v>26</v>
      </c>
      <c r="E10" s="6" t="s">
        <v>18</v>
      </c>
    </row>
    <row r="11" spans="1:7">
      <c r="A11" s="7" t="s">
        <v>27</v>
      </c>
      <c r="B11" s="8" t="s">
        <v>11</v>
      </c>
      <c r="C11" s="19">
        <v>4</v>
      </c>
      <c r="D11" s="19">
        <v>4</v>
      </c>
      <c r="E11" s="19"/>
    </row>
    <row r="12" spans="1:7" ht="25.5" customHeight="1">
      <c r="A12" s="21" t="s">
        <v>31</v>
      </c>
      <c r="B12" s="8" t="s">
        <v>3</v>
      </c>
      <c r="C12" s="34">
        <f>C13/C11</f>
        <v>3461</v>
      </c>
      <c r="D12" s="34">
        <f>D13/D11</f>
        <v>842.75</v>
      </c>
      <c r="E12" s="19"/>
    </row>
    <row r="13" spans="1:7" ht="25.5" customHeight="1">
      <c r="A13" s="18" t="s">
        <v>12</v>
      </c>
      <c r="B13" s="8" t="s">
        <v>3</v>
      </c>
      <c r="C13" s="40">
        <f>C15+C29+C30+C31+C32+C33+C35+C37+C38</f>
        <v>13844</v>
      </c>
      <c r="D13" s="41">
        <f>D15+D29+D31+D32+D33+D37+D38</f>
        <v>3371</v>
      </c>
      <c r="E13" s="19"/>
    </row>
    <row r="14" spans="1:7">
      <c r="A14" s="22" t="s">
        <v>1</v>
      </c>
      <c r="B14" s="11"/>
      <c r="C14" s="41"/>
      <c r="D14" s="41"/>
      <c r="E14" s="19"/>
      <c r="G14" s="33"/>
    </row>
    <row r="15" spans="1:7" ht="24.75" customHeight="1">
      <c r="A15" s="18" t="s">
        <v>13</v>
      </c>
      <c r="B15" s="8" t="s">
        <v>3</v>
      </c>
      <c r="C15" s="40">
        <f>C17+C20+C26</f>
        <v>10701</v>
      </c>
      <c r="D15" s="41">
        <f>D17+D20+D26</f>
        <v>2538</v>
      </c>
      <c r="E15" s="19"/>
    </row>
    <row r="16" spans="1:7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341</v>
      </c>
      <c r="D17" s="19">
        <v>81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113666</v>
      </c>
      <c r="D19" s="19">
        <f>D17/D18/3*1000</f>
        <v>108000</v>
      </c>
      <c r="E19" s="19"/>
    </row>
    <row r="20" spans="1:5" ht="25.5" customHeight="1">
      <c r="A20" s="19" t="s">
        <v>28</v>
      </c>
      <c r="B20" s="8" t="s">
        <v>3</v>
      </c>
      <c r="C20" s="19">
        <v>7720</v>
      </c>
      <c r="D20" s="19">
        <v>1831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f>C20/12/C21*1000</f>
        <v>156528.79156528792</v>
      </c>
      <c r="D22" s="19">
        <f>D20/D21/3*1000</f>
        <v>148499.59448499593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2640</v>
      </c>
      <c r="D26" s="19">
        <v>626</v>
      </c>
      <c r="E26" s="19"/>
    </row>
    <row r="27" spans="1:5">
      <c r="A27" s="12" t="s">
        <v>5</v>
      </c>
      <c r="B27" s="13" t="s">
        <v>4</v>
      </c>
      <c r="C27" s="19">
        <v>3.64</v>
      </c>
      <c r="D27" s="19">
        <v>3.64</v>
      </c>
      <c r="E27" s="19"/>
    </row>
    <row r="28" spans="1:5" ht="20.25" customHeight="1">
      <c r="A28" s="12" t="s">
        <v>35</v>
      </c>
      <c r="B28" s="8" t="s">
        <v>36</v>
      </c>
      <c r="C28" s="20">
        <f>C26/12/C27*1000</f>
        <v>60439.560439560439</v>
      </c>
      <c r="D28" s="19">
        <f>D26/D27/3*1000</f>
        <v>57326.007326007326</v>
      </c>
      <c r="E28" s="19"/>
    </row>
    <row r="29" spans="1:5" ht="26.25" customHeight="1">
      <c r="A29" s="19" t="s">
        <v>47</v>
      </c>
      <c r="B29" s="8" t="s">
        <v>3</v>
      </c>
      <c r="C29" s="41">
        <v>1070</v>
      </c>
      <c r="D29" s="41">
        <v>270</v>
      </c>
      <c r="E29" s="19"/>
    </row>
    <row r="30" spans="1:5" ht="30.75" customHeight="1">
      <c r="A30" s="19" t="s">
        <v>58</v>
      </c>
      <c r="B30" s="8" t="s">
        <v>3</v>
      </c>
      <c r="C30" s="41">
        <v>617</v>
      </c>
      <c r="D30" s="41"/>
      <c r="E30" s="19"/>
    </row>
    <row r="31" spans="1:5" ht="36" customHeight="1">
      <c r="A31" s="16" t="s">
        <v>49</v>
      </c>
      <c r="B31" s="8" t="s">
        <v>3</v>
      </c>
      <c r="C31" s="41">
        <v>265</v>
      </c>
      <c r="D31" s="41">
        <v>105</v>
      </c>
      <c r="E31" s="19"/>
    </row>
    <row r="32" spans="1:5" ht="36.75">
      <c r="A32" s="16" t="s">
        <v>50</v>
      </c>
      <c r="B32" s="8" t="s">
        <v>3</v>
      </c>
      <c r="C32" s="41">
        <v>434</v>
      </c>
      <c r="D32" s="41">
        <v>130</v>
      </c>
      <c r="E32" s="19"/>
    </row>
    <row r="33" spans="1:5" ht="31.5" customHeight="1">
      <c r="A33" s="29" t="s">
        <v>51</v>
      </c>
      <c r="B33" s="8" t="s">
        <v>3</v>
      </c>
      <c r="C33" s="41">
        <v>292</v>
      </c>
      <c r="D33" s="41">
        <v>158</v>
      </c>
      <c r="E33" s="19"/>
    </row>
    <row r="34" spans="1:5" ht="40.5">
      <c r="A34" s="16" t="s">
        <v>52</v>
      </c>
      <c r="B34" s="8" t="s">
        <v>3</v>
      </c>
      <c r="C34" s="41"/>
      <c r="D34" s="41"/>
      <c r="E34" s="19"/>
    </row>
    <row r="35" spans="1:5" ht="25.5" customHeight="1">
      <c r="A35" s="30" t="s">
        <v>53</v>
      </c>
      <c r="B35" s="8" t="s">
        <v>3</v>
      </c>
      <c r="C35" s="41">
        <v>57</v>
      </c>
      <c r="D35" s="41"/>
      <c r="E35" s="19"/>
    </row>
    <row r="36" spans="1:5" ht="36.75">
      <c r="A36" s="16" t="s">
        <v>54</v>
      </c>
      <c r="B36" s="8" t="s">
        <v>3</v>
      </c>
      <c r="C36" s="41"/>
      <c r="D36" s="41"/>
      <c r="E36" s="19"/>
    </row>
    <row r="37" spans="1:5" ht="37.5" customHeight="1">
      <c r="A37" s="16" t="s">
        <v>55</v>
      </c>
      <c r="B37" s="8" t="s">
        <v>3</v>
      </c>
      <c r="C37" s="41">
        <v>139</v>
      </c>
      <c r="D37" s="41">
        <v>61</v>
      </c>
      <c r="E37" s="19"/>
    </row>
    <row r="38" spans="1:5" ht="38.25" customHeight="1">
      <c r="A38" s="16" t="s">
        <v>56</v>
      </c>
      <c r="B38" s="8" t="s">
        <v>3</v>
      </c>
      <c r="C38" s="41">
        <v>269</v>
      </c>
      <c r="D38" s="41">
        <v>109</v>
      </c>
      <c r="E38" s="1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38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35</v>
      </c>
      <c r="B28" s="8" t="s">
        <v>36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37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2020-03-03T09:36:40Z</dcterms:modified>
</cp:coreProperties>
</file>